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张玉凤\3GPP\3GPP Meeting\3GPP RAN5\3GPP 会议\RAN5 108 印度班加罗尔\3 CR\"/>
    </mc:Choice>
  </mc:AlternateContent>
  <xr:revisionPtr revIDLastSave="0" documentId="13_ncr:1_{FEC2D807-5664-4616-9C2D-AC9DF1C772DC}" xr6:coauthVersionLast="47" xr6:coauthVersionMax="47" xr10:uidLastSave="{00000000-0000-0000-0000-000000000000}"/>
  <bookViews>
    <workbookView xWindow="-110" yWindow="-110" windowWidth="21820" windowHeight="14160" tabRatio="809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9" l="1"/>
  <c r="O84" i="10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<sst xmlns="http://schemas.openxmlformats.org/spreadsheetml/2006/main" count="688" uniqueCount="126">
  <si>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</si>
  <si>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</si>
  <si>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</si>
  <si>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</si>
  <si>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</si>
  <si>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</si>
  <si>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</si>
  <si>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</si>
  <si>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</si>
  <si>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</si>
  <si>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</si>
  <si>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</si>
  <si>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</si>
  <si>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</si>
  <si>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</si>
  <si>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</si>
  <si>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</si>
  <si>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</si>
  <si>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</si>
  <si>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</si>
  <si>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</si>
  <si>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</si>
  <si>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</si>
  <si>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</si>
  <si>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</si>
  <si>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</si>
  <si>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</si>
  <si>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</si>
  <si>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</si>
  <si>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</si>
  <si>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</si>
  <si>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</si>
  <si>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</si>
  <si>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</si>
  <si>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</si>
  <si>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</si>
  <si>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</si>
  <si>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</si>
  <si>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</si>
  <si>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</si>
  <si>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</si>
  <si>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</si>
  <si>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</si>
  <si>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</si>
  <si>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</si>
  <si>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</si>
  <si>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</si>
  <si>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</si>
  <si>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</si>
  <si>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</si>
  <si>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</si>
  <si>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</si>
  <si>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</si>
  <si>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</si>
  <si>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</si>
  <si>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</si>
  <si>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</si>
  <si>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</si>
  <si>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</si>
  <si>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</si>
  <si>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</si>
  <si>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</si>
  <si>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</si>
  <si>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</si>
  <si>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</si>
  <si>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</si>
  <si>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</si>
  <si>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</si>
  <si>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</si>
  <si>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</si>
  <si>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</si>
  <si>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</si>
  <si>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</si>
  <si>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</si>
  <si>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</si>
  <si>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</si>
  <si>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</si>
  <si>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</si>
  <si>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</si>
  <si>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</si>
  <si>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</si>
  <si>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</si>
  <si>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</si>
  <si>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</si>
  <si>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</si>
  <si>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</si>
  <si>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</si>
  <si>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</si>
  <si>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</si>
  <si>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</si>
  <si>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</si>
  <si>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</si>
  <si>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</si>
  <si>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</si>
  <si>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</si>
  <si>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</si>
  <si>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</si>
  <si>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</si>
  <si>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</si>
  <si>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</si>
  <si>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</si>
  <si>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</si>
  <si>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</si>
  <si>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</si>
  <si>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</si>
  <si>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</si>
  <si>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</si>
  <si>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</si>
  <si>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</si>
  <si>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</si>
  <si>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</si>
  <si>
    <t>16.3.2.3.1</t>
    <phoneticPr fontId="2" type="noConversion"/>
  </si>
  <si>
    <t>v17.11.0</t>
    <phoneticPr fontId="2" type="noConversion"/>
  </si>
  <si>
    <t>v18.0.0</t>
    <phoneticPr fontId="2" type="noConversion"/>
  </si>
  <si>
    <t>19.2.3.3.1</t>
    <phoneticPr fontId="2" type="noConversion"/>
  </si>
  <si>
    <t>v18.10.0</t>
    <phoneticPr fontId="2" type="noConversion"/>
  </si>
  <si>
    <t>v18.7.0</t>
    <phoneticPr fontId="2" type="noConversion"/>
  </si>
  <si>
    <t>CAICT</t>
    <phoneticPr fontId="2" type="noConversion"/>
  </si>
  <si>
    <t>38.133 Table B.2.3-1</t>
    <phoneticPr fontId="18" type="noConversion"/>
  </si>
  <si>
    <t>38.133 Table B.2.3-1, NR_FDD_FR1_H, 15kHz</t>
    <phoneticPr fontId="18" type="noConversion"/>
  </si>
  <si>
    <t>38.133 Table 10.1.4.1.1-1, NR_FDD_FR1_H, 15kHz</t>
    <phoneticPr fontId="18" type="noConversion"/>
  </si>
  <si>
    <t>38.133 Table 10.1.4.1.1-1, ±8 accuracy</t>
    <phoneticPr fontId="18" type="noConversion"/>
  </si>
  <si>
    <t>38.133 Table B.2.3-1, NR_FDD_FR1_H, 30kHz</t>
    <phoneticPr fontId="18" type="noConversion"/>
  </si>
  <si>
    <t>38.133 Table 10.1.4.1.1-1, NR_FDD_FR1_H, 30kHz</t>
    <phoneticPr fontId="18" type="noConversion"/>
  </si>
  <si>
    <r>
      <t>38.533 6.3.2.3.1+16.3.2.3.2+18.2.2.1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"16.3.2.3.2-3" is added for 30KHz SCS+20MHz CBW RedCap test configurations.</t>
    </r>
    <phoneticPr fontId="2" type="noConversion"/>
  </si>
  <si>
    <r>
      <t>38.533 6.3.2.3.1+16.3.2.3.2+18.2.2.1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inter-frequency requirements are applied instead of intra-frequency requirements.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</si>
</sst>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76" fontId="1" fillId="2" borderId="0" xfId="1" applyNumberFormat="1" applyFont="1" applyFill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76" fontId="1" fillId="6" borderId="7" xfId="0" applyNumberFormat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176" fontId="1" fillId="9" borderId="7" xfId="0" applyNumberFormat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B28" sqref="B28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4.5" x14ac:dyDescent="0.4">
      <c r="A1" s="3" t="s">
        <v>19</v>
      </c>
      <c r="B1" t="s">
        <v>124</v>
      </c>
    </row>
    <row r="2" spans="1:8" ht="14.5" x14ac:dyDescent="0.4">
      <c r="A2" s="3" t="s">
        <v>19</v>
      </c>
      <c r="B2" t="s">
        <v>125</v>
      </c>
    </row>
    <row r="4" spans="1:8" ht="13" x14ac:dyDescent="0.3">
      <c r="A4" s="3" t="s">
        <v>32</v>
      </c>
      <c r="B4" t="s">
        <v>75</v>
      </c>
    </row>
    <row r="5" spans="1:8" ht="13" x14ac:dyDescent="0.3">
      <c r="A5" s="3"/>
      <c r="B5" t="s">
        <v>97</v>
      </c>
      <c r="F5"/>
      <c r="H5"/>
    </row>
    <row r="6" spans="1:8" ht="13" x14ac:dyDescent="0.3">
      <c r="A6" s="3"/>
      <c r="B6" s="4"/>
      <c r="F6"/>
      <c r="H6"/>
    </row>
    <row r="7" spans="1:8" x14ac:dyDescent="0.25">
      <c r="H7"/>
    </row>
    <row r="8" spans="1:8" x14ac:dyDescent="0.25">
      <c r="H8"/>
    </row>
    <row r="9" spans="1:8" x14ac:dyDescent="0.25">
      <c r="F9"/>
      <c r="H9"/>
    </row>
    <row r="10" spans="1:8" x14ac:dyDescent="0.25">
      <c r="F10"/>
      <c r="H10"/>
    </row>
    <row r="11" spans="1:8" x14ac:dyDescent="0.25">
      <c r="H11"/>
    </row>
    <row r="12" spans="1:8" ht="13" x14ac:dyDescent="0.3">
      <c r="C12" s="3" t="s">
        <v>16</v>
      </c>
      <c r="D12" s="6">
        <v>38.133000000000003</v>
      </c>
      <c r="E12" s="6">
        <v>38.533000000000001</v>
      </c>
      <c r="F12" s="3" t="s">
        <v>17</v>
      </c>
      <c r="H12"/>
    </row>
    <row r="13" spans="1:8" ht="13" x14ac:dyDescent="0.3">
      <c r="A13" s="3" t="s">
        <v>15</v>
      </c>
      <c r="B13" t="s">
        <v>34</v>
      </c>
      <c r="C13" t="s">
        <v>91</v>
      </c>
      <c r="D13" s="5" t="s">
        <v>98</v>
      </c>
      <c r="E13" s="5" t="s">
        <v>99</v>
      </c>
      <c r="F13" t="s">
        <v>77</v>
      </c>
      <c r="H13"/>
    </row>
    <row r="14" spans="1:8" ht="13" x14ac:dyDescent="0.3">
      <c r="A14" s="3"/>
      <c r="C14" t="s">
        <v>111</v>
      </c>
      <c r="D14" s="5" t="s">
        <v>112</v>
      </c>
      <c r="E14" s="5" t="s">
        <v>113</v>
      </c>
      <c r="F14" t="s">
        <v>77</v>
      </c>
      <c r="H14"/>
    </row>
    <row r="15" spans="1:8" x14ac:dyDescent="0.25">
      <c r="C15" t="s">
        <v>103</v>
      </c>
      <c r="D15" s="5" t="s">
        <v>104</v>
      </c>
      <c r="E15" s="5" t="s">
        <v>105</v>
      </c>
      <c r="F15" t="s">
        <v>77</v>
      </c>
      <c r="H15"/>
    </row>
    <row r="16" spans="1:8" x14ac:dyDescent="0.25">
      <c r="C16" t="s">
        <v>110</v>
      </c>
      <c r="D16" s="5" t="s">
        <v>104</v>
      </c>
      <c r="E16" s="5" t="s">
        <v>105</v>
      </c>
      <c r="F16" t="s">
        <v>77</v>
      </c>
      <c r="H16"/>
    </row>
    <row r="17" spans="3:8" x14ac:dyDescent="0.25">
      <c r="C17" s="198" t="s">
        <v>114</v>
      </c>
      <c r="D17" s="199" t="s">
        <v>115</v>
      </c>
      <c r="E17" s="199" t="s">
        <v>116</v>
      </c>
      <c r="F17" s="198" t="s">
        <v>117</v>
      </c>
      <c r="H17"/>
    </row>
    <row r="18" spans="3:8" x14ac:dyDescent="0.25">
      <c r="F18"/>
      <c r="H18"/>
    </row>
    <row r="19" spans="3:8" x14ac:dyDescent="0.25">
      <c r="F19"/>
      <c r="H19"/>
    </row>
    <row r="20" spans="3:8" x14ac:dyDescent="0.25">
      <c r="F20"/>
      <c r="H20"/>
    </row>
    <row r="21" spans="3:8" x14ac:dyDescent="0.25">
      <c r="F21"/>
      <c r="H21"/>
    </row>
    <row r="22" spans="3:8" x14ac:dyDescent="0.25">
      <c r="F22"/>
      <c r="H22"/>
    </row>
    <row r="23" spans="3:8" x14ac:dyDescent="0.25">
      <c r="F23"/>
      <c r="H23"/>
    </row>
    <row r="24" spans="3:8" x14ac:dyDescent="0.25">
      <c r="F24"/>
      <c r="H24"/>
    </row>
    <row r="25" spans="3:8" x14ac:dyDescent="0.25">
      <c r="F25"/>
      <c r="H25"/>
    </row>
    <row r="26" spans="3:8" x14ac:dyDescent="0.25">
      <c r="F26"/>
      <c r="H26"/>
    </row>
    <row r="27" spans="3:8" x14ac:dyDescent="0.25">
      <c r="F27"/>
      <c r="H27"/>
    </row>
    <row r="28" spans="3:8" x14ac:dyDescent="0.25">
      <c r="F28"/>
      <c r="H28"/>
    </row>
    <row r="29" spans="3:8" x14ac:dyDescent="0.25">
      <c r="F29"/>
      <c r="H29"/>
    </row>
    <row r="30" spans="3:8" x14ac:dyDescent="0.25">
      <c r="F30"/>
      <c r="H30"/>
    </row>
    <row r="31" spans="3:8" x14ac:dyDescent="0.25">
      <c r="F31"/>
      <c r="H31"/>
    </row>
    <row r="32" spans="3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opLeftCell="A61" zoomScale="85" zoomScaleNormal="85" workbookViewId="0">
      <pane xSplit="27230"/>
      <selection activeCell="N106" sqref="N106"/>
      <selection pane="topRight" activeCell="H78" sqref="H78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15</v>
      </c>
      <c r="J5" s="116">
        <f>$I5</f>
        <v>15</v>
      </c>
      <c r="K5" s="62"/>
      <c r="L5" s="87"/>
      <c r="M5" s="58"/>
      <c r="N5" s="58"/>
      <c r="O5" s="16"/>
      <c r="P5" s="20" t="s">
        <v>92</v>
      </c>
    </row>
    <row r="6" spans="1:16" ht="13" x14ac:dyDescent="0.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10</v>
      </c>
      <c r="J6" s="116">
        <f>$I6</f>
        <v>10</v>
      </c>
      <c r="K6" s="62"/>
      <c r="L6" s="87"/>
      <c r="M6" s="58"/>
      <c r="N6" s="58"/>
      <c r="O6" s="16"/>
      <c r="P6" s="20" t="s">
        <v>92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93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93</v>
      </c>
    </row>
    <row r="9" spans="1:16" x14ac:dyDescent="0.25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52</v>
      </c>
      <c r="L9" s="117">
        <f>$K9</f>
        <v>52</v>
      </c>
      <c r="M9" s="17"/>
      <c r="N9" s="17"/>
      <c r="O9" s="17"/>
      <c r="P9" s="149" t="s">
        <v>101</v>
      </c>
    </row>
    <row r="10" spans="1:16" ht="13.5" thickBot="1" x14ac:dyDescent="0.35">
      <c r="A10" s="180" t="s">
        <v>100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0.15848931924611098</v>
      </c>
      <c r="J15" s="109">
        <f>(10^12)*(10^-3)*(J5/15)*10^(J7/10)</f>
        <v>0.15848931924611098</v>
      </c>
      <c r="K15" s="118">
        <f>(10^12)*(10^-3)*(I5/15)*10^((I7+K8)/10)</f>
        <v>1.9952623149688722E-11</v>
      </c>
      <c r="L15" s="109">
        <f>(10^12)*(10^-3)*(J5/15)*10^((J7+L8)/10)</f>
        <v>0.3981071705534962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1">
        <f>I7+K8+10*LOG(I5/15)</f>
        <v>-197</v>
      </c>
      <c r="L17" s="110">
        <f>J7+L8+10*LOG(J5/15)</f>
        <v>-94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-70.048154102629027</v>
      </c>
      <c r="J18" s="111">
        <f>10*LOG((J15+L15)*10^-9)+10*LOG(L9*12)</f>
        <v>-64.592749472082829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5" t="s">
        <v>47</v>
      </c>
      <c r="D21" s="196"/>
      <c r="E21" s="196"/>
      <c r="F21" s="196"/>
      <c r="G21" s="196"/>
      <c r="H21" s="196"/>
      <c r="I21" s="196"/>
      <c r="J21" s="196"/>
      <c r="K21" s="196"/>
      <c r="L21" s="194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7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5" t="s">
        <v>47</v>
      </c>
      <c r="D28" s="196"/>
      <c r="E28" s="196"/>
      <c r="F28" s="196"/>
      <c r="G28" s="196"/>
      <c r="H28" s="196"/>
      <c r="I28" s="196"/>
      <c r="J28" s="196"/>
      <c r="K28" s="196"/>
      <c r="L28" s="194"/>
      <c r="M28" s="193" t="s">
        <v>18</v>
      </c>
      <c r="N28" s="194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0.15848931924611098</v>
      </c>
      <c r="J67" s="109">
        <f>(10^12)*(10^-3)*(J5/15)*10^(J64/10)</f>
        <v>0.15848931924611098</v>
      </c>
      <c r="K67" s="185">
        <f>(10^12)*(10^-3)*(I5/15)*10^((I64+K64)/10)</f>
        <v>1.9952623149688722E-11</v>
      </c>
      <c r="L67" s="109">
        <f>(10^12)*(10^-3)*(J5/15)*10^((J64+L64)/10)</f>
        <v>0.3981071705534962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3">
        <f>I64+K64+10*LOG(I5/15)</f>
        <v>-197</v>
      </c>
      <c r="L69" s="132">
        <f>J64+L64+10*LOG(J5/15)</f>
        <v>-94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-64.592749472082829</v>
      </c>
      <c r="E70" s="177">
        <f>10*LOG((E67+G67)*10^-9)+10*LOG(G9*12)</f>
        <v>-64.592749472082829</v>
      </c>
      <c r="F70" s="176"/>
      <c r="G70" s="177"/>
      <c r="H70" s="178"/>
      <c r="I70" s="176">
        <f>10*LOG((I67+K67)*10^-9)+10*LOG(K9*12)</f>
        <v>-70.048154102629027</v>
      </c>
      <c r="J70" s="177">
        <f>10*LOG((J67+L67)*10^-9)+10*LOG(L9*12)</f>
        <v>-64.592749472082829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88" t="s">
        <v>118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8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8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8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-95.529705854077832</v>
      </c>
      <c r="G80" s="187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-121.5</v>
      </c>
      <c r="P80" s="190" t="s">
        <v>119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81"/>
    </row>
    <row r="84" spans="1:16" x14ac:dyDescent="0.25">
      <c r="A84" s="28" t="s">
        <v>72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-89.548154103175762</v>
      </c>
      <c r="P84" s="190" t="s">
        <v>120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81"/>
    </row>
    <row r="86" spans="1:16" x14ac:dyDescent="0.25">
      <c r="A86" s="28" t="s">
        <v>74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88" t="s">
        <v>121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-95.529705854077832</v>
      </c>
      <c r="M92" s="143"/>
      <c r="N92" s="144"/>
      <c r="O92" s="151">
        <v>-121.5</v>
      </c>
      <c r="P92" s="150" t="s">
        <v>95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-94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-92.470294145922168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1:L21"/>
    <mergeCell ref="D22:E22"/>
    <mergeCell ref="F22:G22"/>
    <mergeCell ref="I22:J22"/>
    <mergeCell ref="K22:L22"/>
    <mergeCell ref="M28:N28"/>
    <mergeCell ref="D29:E29"/>
    <mergeCell ref="F29:G29"/>
    <mergeCell ref="I29:J29"/>
    <mergeCell ref="K29:L29"/>
    <mergeCell ref="C28:L28"/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</mergeCells>
  <phoneticPr fontId="18" type="noConversion"/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F76:G76">
    <cfRule type="cellIs" dxfId="21" priority="7" stopIfTrue="1" operator="lessThan">
      <formula>$O$76</formula>
    </cfRule>
  </conditionalFormatting>
  <conditionalFormatting sqref="F80:G80">
    <cfRule type="cellIs" dxfId="20" priority="5" stopIfTrue="1" operator="lessThan">
      <formula>$O$80</formula>
    </cfRule>
  </conditionalFormatting>
  <conditionalFormatting sqref="L88">
    <cfRule type="cellIs" dxfId="19" priority="2" stopIfTrue="1" operator="lessThan">
      <formula>$O$88</formula>
    </cfRule>
  </conditionalFormatting>
  <conditionalFormatting sqref="L92">
    <cfRule type="cellIs" dxfId="18" priority="1" stopIfTrue="1" operator="lessThan">
      <formula>$O$92</formula>
    </cfRule>
  </conditionalFormatting>
  <conditionalFormatting sqref="P96">
    <cfRule type="cellIs" dxfId="17" priority="49" stopIfTrue="1" operator="equal">
      <formula>"Yes"</formula>
    </cfRule>
    <cfRule type="cellIs" dxfId="16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topLeftCell="A58" zoomScale="85" zoomScaleNormal="85" workbookViewId="0">
      <pane xSplit="24960" topLeftCell="B1"/>
      <selection activeCell="O76" sqref="O76:P86"/>
      <selection pane="topRight" activeCell="C87" sqref="C87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92</v>
      </c>
    </row>
    <row r="6" spans="1:16" ht="13" x14ac:dyDescent="0.3">
      <c r="A6" s="86" t="s">
        <v>38</v>
      </c>
      <c r="B6" s="88" t="s">
        <v>39</v>
      </c>
      <c r="C6" s="14"/>
      <c r="D6" s="147">
        <v>40</v>
      </c>
      <c r="E6" s="116">
        <f>$D6</f>
        <v>40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92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93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93</v>
      </c>
    </row>
    <row r="9" spans="1:16" x14ac:dyDescent="0.25">
      <c r="A9" s="18" t="s">
        <v>48</v>
      </c>
      <c r="B9" s="19"/>
      <c r="C9" s="19"/>
      <c r="D9" s="66"/>
      <c r="E9" s="19"/>
      <c r="F9" s="148">
        <v>106</v>
      </c>
      <c r="G9" s="117">
        <f>$F9</f>
        <v>106</v>
      </c>
      <c r="H9" s="154"/>
      <c r="I9" s="66"/>
      <c r="J9" s="19"/>
      <c r="K9" s="148">
        <v>106</v>
      </c>
      <c r="L9" s="117">
        <f>$K9</f>
        <v>106</v>
      </c>
      <c r="M9" s="17"/>
      <c r="N9" s="17"/>
      <c r="O9" s="17"/>
      <c r="P9" s="149" t="s">
        <v>102</v>
      </c>
    </row>
    <row r="10" spans="1:16" ht="13.5" thickBot="1" x14ac:dyDescent="0.35">
      <c r="A10" s="180" t="s">
        <v>100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-58.489424299143309</v>
      </c>
      <c r="E18" s="111">
        <f>10*LOG((E15+G15)*10^-9)+10*LOG(G9*12)</f>
        <v>-58.489424299143309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5" t="s">
        <v>47</v>
      </c>
      <c r="D21" s="196"/>
      <c r="E21" s="196"/>
      <c r="F21" s="196"/>
      <c r="G21" s="196"/>
      <c r="H21" s="196"/>
      <c r="I21" s="196"/>
      <c r="J21" s="196"/>
      <c r="K21" s="196"/>
      <c r="L21" s="194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7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5" t="s">
        <v>47</v>
      </c>
      <c r="D28" s="196"/>
      <c r="E28" s="196"/>
      <c r="F28" s="196"/>
      <c r="G28" s="196"/>
      <c r="H28" s="196"/>
      <c r="I28" s="196"/>
      <c r="J28" s="196"/>
      <c r="K28" s="196"/>
      <c r="L28" s="194"/>
      <c r="M28" s="193" t="s">
        <v>18</v>
      </c>
      <c r="N28" s="194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-58.489424299143309</v>
      </c>
      <c r="E70" s="177">
        <f>10*LOG((E67+G67)*10^-9)+10*LOG(G9*12)</f>
        <v>-58.489424299143309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88" t="s">
        <v>118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8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8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8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-118.5</v>
      </c>
      <c r="P80" s="190" t="s">
        <v>122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81"/>
    </row>
    <row r="84" spans="1:16" x14ac:dyDescent="0.25">
      <c r="A84" s="28" t="s">
        <v>72</v>
      </c>
      <c r="B84" s="71" t="s">
        <v>42</v>
      </c>
      <c r="C84" s="96"/>
      <c r="D84" s="70">
        <f>D85-M85</f>
        <v>-60.004694171083457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-86.455128886876054</v>
      </c>
      <c r="P84" s="190" t="s">
        <v>123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-58.489424299143309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81"/>
    </row>
    <row r="86" spans="1:16" x14ac:dyDescent="0.25">
      <c r="A86" s="28" t="s">
        <v>74</v>
      </c>
      <c r="B86" s="71" t="s">
        <v>42</v>
      </c>
      <c r="C86" s="96"/>
      <c r="D86" s="70">
        <f>D85+M85</f>
        <v>-56.97415442720316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88" t="s">
        <v>121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96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</mergeCells>
  <phoneticPr fontId="18" type="noConversion"/>
  <conditionalFormatting sqref="D84">
    <cfRule type="cellIs" dxfId="15" priority="4" stopIfTrue="1" operator="lessThan">
      <formula>$O$84</formula>
    </cfRule>
  </conditionalFormatting>
  <conditionalFormatting sqref="D86">
    <cfRule type="cellIs" dxfId="14" priority="3" stopIfTrue="1" operator="greaterThan">
      <formula>$O$86</formula>
    </cfRule>
  </conditionalFormatting>
  <conditionalFormatting sqref="F76:G76">
    <cfRule type="cellIs" dxfId="13" priority="7" stopIfTrue="1" operator="lessThan">
      <formula>$O$76</formula>
    </cfRule>
  </conditionalFormatting>
  <conditionalFormatting sqref="F80:G80">
    <cfRule type="cellIs" dxfId="12" priority="5" stopIfTrue="1" operator="lessThan">
      <formula>$O$80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conditionalFormatting sqref="P96">
    <cfRule type="cellIs" dxfId="9" priority="23" stopIfTrue="1" operator="equal">
      <formula>"Yes"</formula>
    </cfRule>
    <cfRule type="cellIs" dxfId="8" priority="2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topLeftCell="A55" zoomScale="85" zoomScaleNormal="85" workbookViewId="0">
      <selection activeCell="O76" sqref="O76:P82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106</v>
      </c>
    </row>
    <row r="6" spans="1:16" ht="13" x14ac:dyDescent="0.3">
      <c r="A6" s="86" t="s">
        <v>38</v>
      </c>
      <c r="B6" s="88" t="s">
        <v>39</v>
      </c>
      <c r="C6" s="14"/>
      <c r="D6" s="147">
        <v>20</v>
      </c>
      <c r="E6" s="116">
        <f>$D6</f>
        <v>20</v>
      </c>
      <c r="F6" s="62"/>
      <c r="G6" s="87"/>
      <c r="H6" s="23"/>
      <c r="I6" s="147">
        <v>20</v>
      </c>
      <c r="J6" s="116">
        <f>$I6</f>
        <v>20</v>
      </c>
      <c r="K6" s="62"/>
      <c r="L6" s="87"/>
      <c r="M6" s="58"/>
      <c r="N6" s="58"/>
      <c r="O6" s="16"/>
      <c r="P6" s="20" t="s">
        <v>106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107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107</v>
      </c>
    </row>
    <row r="9" spans="1:16" x14ac:dyDescent="0.25">
      <c r="A9" s="18" t="s">
        <v>48</v>
      </c>
      <c r="B9" s="19"/>
      <c r="C9" s="19"/>
      <c r="D9" s="66"/>
      <c r="E9" s="19"/>
      <c r="F9" s="148">
        <v>51</v>
      </c>
      <c r="G9" s="117">
        <f>$F9</f>
        <v>51</v>
      </c>
      <c r="H9" s="154"/>
      <c r="I9" s="66"/>
      <c r="J9" s="19"/>
      <c r="K9" s="148">
        <v>51</v>
      </c>
      <c r="L9" s="117">
        <f>$K9</f>
        <v>51</v>
      </c>
      <c r="M9" s="17"/>
      <c r="N9" s="17"/>
      <c r="O9" s="17"/>
      <c r="P9" s="149" t="s">
        <v>108</v>
      </c>
    </row>
    <row r="10" spans="1:16" ht="13.5" thickBot="1" x14ac:dyDescent="0.35">
      <c r="A10" s="180" t="s">
        <v>109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-61.666781190811641</v>
      </c>
      <c r="E18" s="111">
        <f>10*LOG((E15+G15)*10^-9)+10*LOG(G9*12)</f>
        <v>-61.666781190811641</v>
      </c>
      <c r="F18" s="119"/>
      <c r="G18" s="111"/>
      <c r="H18" s="161"/>
      <c r="I18" s="119">
        <f>10*LOG((I15+K15)*10^-9)+10*LOG(K9*12)</f>
        <v>-67.122185821357846</v>
      </c>
      <c r="J18" s="111">
        <f>10*LOG((J15+L15)*10^-9)+10*LOG(L9*12)</f>
        <v>-61.666781190811641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5" t="s">
        <v>47</v>
      </c>
      <c r="D21" s="196"/>
      <c r="E21" s="196"/>
      <c r="F21" s="196"/>
      <c r="G21" s="196"/>
      <c r="H21" s="196"/>
      <c r="I21" s="196"/>
      <c r="J21" s="196"/>
      <c r="K21" s="196"/>
      <c r="L21" s="194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7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5" t="s">
        <v>47</v>
      </c>
      <c r="D28" s="196"/>
      <c r="E28" s="196"/>
      <c r="F28" s="196"/>
      <c r="G28" s="196"/>
      <c r="H28" s="196"/>
      <c r="I28" s="196"/>
      <c r="J28" s="196"/>
      <c r="K28" s="196"/>
      <c r="L28" s="194"/>
      <c r="M28" s="193" t="s">
        <v>18</v>
      </c>
      <c r="N28" s="194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-61.666781190811641</v>
      </c>
      <c r="E70" s="177">
        <f>10*LOG((E67+G67)*10^-9)+10*LOG(G9*12)</f>
        <v>-61.666781190811641</v>
      </c>
      <c r="F70" s="176"/>
      <c r="G70" s="177"/>
      <c r="H70" s="178"/>
      <c r="I70" s="176">
        <f>10*LOG((I67+K67)*10^-9)+10*LOG(K9*12)</f>
        <v>-67.122185821357846</v>
      </c>
      <c r="J70" s="177">
        <f>10*LOG((J67+L67)*10^-9)+10*LOG(L9*12)</f>
        <v>-61.666781190811641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88" t="s">
        <v>118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8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8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8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-118.5</v>
      </c>
      <c r="P80" s="190" t="s">
        <v>122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 x14ac:dyDescent="0.25">
      <c r="A84" s="28" t="s">
        <v>72</v>
      </c>
      <c r="B84" s="71" t="s">
        <v>42</v>
      </c>
      <c r="C84" s="96"/>
      <c r="D84" s="70">
        <f>D85-M85</f>
        <v>-63.182051062751789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-89.632485778544378</v>
      </c>
      <c r="P84" s="150" t="s">
        <v>123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-61.666781190811641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 x14ac:dyDescent="0.25">
      <c r="A86" s="28" t="s">
        <v>74</v>
      </c>
      <c r="B86" s="71" t="s">
        <v>42</v>
      </c>
      <c r="C86" s="96"/>
      <c r="D86" s="70">
        <f>D85+M85</f>
        <v>-60.151511318871492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121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96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28:N28"/>
    <mergeCell ref="D29:E29"/>
    <mergeCell ref="F29:G29"/>
    <mergeCell ref="I29:J29"/>
    <mergeCell ref="K29:L29"/>
    <mergeCell ref="D73:E73"/>
    <mergeCell ref="F73:G73"/>
    <mergeCell ref="I73:J73"/>
    <mergeCell ref="K73:L73"/>
    <mergeCell ref="M73:N7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2:E2"/>
    <mergeCell ref="F2:G2"/>
    <mergeCell ref="I2:J2"/>
    <mergeCell ref="K2:L2"/>
    <mergeCell ref="D13:E13"/>
    <mergeCell ref="F13:G13"/>
    <mergeCell ref="I13:J13"/>
    <mergeCell ref="K13:L13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zhangyufeng@caict.ac.cn</cp:lastModifiedBy>
  <dcterms:created xsi:type="dcterms:W3CDTF">2009-06-16T09:56:03Z</dcterms:created>
  <dcterms:modified xsi:type="dcterms:W3CDTF">2025-08-25T08:47:17Z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